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pain\"/>
    </mc:Choice>
  </mc:AlternateContent>
  <xr:revisionPtr revIDLastSave="0" documentId="13_ncr:1_{1E5B0AE0-4A3A-411E-8F40-B38804C16CF6}"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firstSheet="1"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<sst xmlns="http://schemas.openxmlformats.org/spreadsheetml/2006/main" count="171" uniqueCount="124">
  <si>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</si>
  <si>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</si>
  <si>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</si>
  <si>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</si>
  <si>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</si>
  <si>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</si>
  <si>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</si>
  <si>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</si>
  <si>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</si>
  <si>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</si>
  <si>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</si>
  <si>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</si>
  <si>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QC1,2</t>
  </si>
  <si>
    <t>General information and description of the institutions involved in the data collection, as detailed in sections 1 and 2 of the Quality Check report within Annex II of the Commission Implementing Decision (EU) 2021/2267.</t>
  </si>
  <si>
    <t>QC3</t>
  </si>
  <si>
    <t>Description of the methods used, as detailed in section 3 of the Quality Check report within Annex II of the Commission Implementing Decision (EU) 2021/2267.</t>
  </si>
  <si>
    <t>QC4</t>
  </si>
  <si>
    <t>Data verification and control systems, as detailed in sections 4 of the Quality Check report within Annex II of the Commission Implementing Decision (EU) 2021/2267.</t>
  </si>
  <si>
    <t>QC5,6</t>
  </si>
  <si>
    <t>Confidentiality and references, as detailed in sections 5 and 6 of the Quality Check report within Annex II of the Commission Implementing Decision (EU) 2021/2267.</t>
  </si>
  <si>
    <t>Version</t>
  </si>
  <si>
    <t>v1.1</t>
  </si>
  <si>
    <t>Legend</t>
  </si>
  <si>
    <t>Light colour means voluntary field</t>
  </si>
  <si>
    <t>Dark colour means compulsory - see provisions that apply in specific cells</t>
  </si>
  <si>
    <t>Implementing Decision (EU) 2021/2267</t>
  </si>
  <si>
    <t>Annex I. Format for reporting data</t>
  </si>
  <si>
    <t>COUNTRY:</t>
  </si>
  <si>
    <t>Spain</t>
  </si>
  <si>
    <t>REFERENCE YEAR:</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</si>
  <si>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</si>
  <si>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Country</t>
  </si>
  <si>
    <t>Year</t>
  </si>
  <si>
    <t>Total (tonnes)</t>
  </si>
  <si>
    <t>Collected as Litter (tonnes)</t>
  </si>
  <si>
    <t>Collected through public waste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</si>
  <si>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</si>
  <si>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</si>
  <si>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</si>
  <si>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1. General Information</t>
  </si>
  <si>
    <t>Member State:</t>
  </si>
  <si>
    <t>Organisation submitting the data and the description:</t>
  </si>
  <si>
    <t>Contact name:</t>
  </si>
  <si>
    <t>Contact email address:</t>
  </si>
  <si>
    <t>Contact phone number:</t>
  </si>
  <si>
    <t>Reference year:</t>
  </si>
  <si>
    <t>Delivery date:</t>
  </si>
  <si>
    <t>Version:</t>
  </si>
  <si>
    <t>1.1</t>
  </si>
  <si>
    <t>Link to data publication by the Member State (if any):</t>
  </si>
  <si>
    <t>2. Description of the institutions involved in the data collection</t>
  </si>
  <si>
    <t>Name of institution</t>
  </si>
  <si>
    <t>Description of key responsibilities</t>
  </si>
  <si>
    <t>3. Description of methods used</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</si>
  <si>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</si>
  <si>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</si>
  <si>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</si>
  <si>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</si>
  <si>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</si>
  <si>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</si>
  <si>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</si>
  <si>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</si>
  <si>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</si>
  <si>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</si>
  <si>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</si>
  <si>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</si>
  <si>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</si>
  <si>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</si>
  <si>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</si>
  <si>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</si>
  <si>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 Data verification and control system</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</si>
  <si>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</si>
  <si>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5. Confidentiality</t>
  </si>
  <si>
    <t>Justification to withhold the publication of specific parts of this quality check report where that is required and listing of the parts that should be withheld.</t>
  </si>
  <si>
    <t>Excel sheet</t>
  </si>
  <si>
    <t>Item and cell/s (specify)</t>
  </si>
  <si>
    <t>Justification to request the withhold of the publication of certain data or parts of this quality check report in accordance with Article 2(4) of the Commission Implementing Decision (EU) 2022/162</t>
  </si>
  <si>
    <t>&lt; Please select &gt;</t>
  </si>
  <si>
    <t>6. Main national websites, reference documents and publications</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</si>
  <si>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</si>
  <si>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</si>
  <si>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</si>
  <si>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</si>
  <si>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</si>
  <si>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</si>
  <si>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</si>
  <si>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</si>
  <si>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</si>
  <si>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</si>
  <si>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</si>
  <si>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</si>
  <si>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</si>
  <si>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</si>
  <si>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</si>
  <si>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</si>
  <si>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</si>
  <si>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</si>
  <si>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</si>
  <si>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</si>
  <si>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</si>
  <si>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</si>
  <si>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</si>
  <si>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</si>
  <si>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</si>
  <si>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</si>
  <si>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</si>
  <si>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</si>
  <si>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</si>
  <si>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</si>
  <si>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</si>
  <si>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</si>
  <si>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</si>
  <si>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</si>
  <si>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</si>
  <si>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Sweden</t>
  </si>
  <si>
    <t>Placed on the market data (9,300 tons) is the only data we can truly verify because we have obtained it by the Producers of Product Register. However, the data of the tobacco filter subject to EPR (3,434 tons) has been estimated by the EPR Collective System (EPRCS), and is not yet authorized by the competent authority. A request for rectification of documentation has been issued, as the understanding of the public administration is that the data should be obtained by characterizations, however the EPRCS consider that due to the small volume and weight of the filters, characterizations would be unreliable, so they decided to estimate it through surveys. We are still working on this, but the data being submitted is currently available, and it is unknown if it will ultimately be the actual data.</t>
  </si>
  <si>
    <t xml:space="preserve">Ministry for the Ecological Transition and the Demographic Challenge </t>
  </si>
  <si>
    <t>Management, maintenance and analysis of data from the Register of Product Producers (tobacco filters section)</t>
  </si>
  <si>
    <t>https://www.miteco.gob.es/es/calidad-y-evaluacion-ambiental/temas/prevencion-y-gestion-residuos/prevencion-y-gestion-residuos/registro-de-productores-de-productos-del-tabaco-con-filtros-y-filtros.html</t>
  </si>
  <si>
    <t>DATA OF TOBACCO FILTERS PLACE ON THE MARKET: PROVIDED THROUGH THE PRODUCERS OF PRODUCT REGISTER - 9300 tons were placed on the market in the year 2023.</t>
  </si>
  <si>
    <t xml:space="preserve">  Mandatory annual registration and declaration</t>
  </si>
  <si>
    <t>100</t>
  </si>
  <si>
    <t xml:space="preserve">
DATA OF TOBACCO FILTERS SUBJECT TO EPR: ESTIMATED DATA by future EPR scheme - obtained by surveys of the smoking population - 3.434 tons are subject to EPR
</t>
  </si>
  <si>
    <t>Surveys of the smoking population that allow for an extrapolation of the waste generated according to the habits reported by smokers.
9.300 ton and the final destination distribution is applied according to the data obtained from the surveys. This gives us a quantity of tobacco filter waste subject to EPR of 2.704 tons. To the 2.704 tons a moisture percentage has been applied resulting from the analytical determinations carried out during the years 2022, 2023, and 2024 (27%). Finally  3.434 tons of tobacco filter waste with plastic are subject to EPR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</si>
</sst>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
      <sz val="11"/>
      <color rgb="FF242424"/>
      <name val="Aptos Narrow"/>
      <charset val="1"/>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101">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0" fillId="0" borderId="0" xfId="0" applyProtection="1">
      <protection locked="0"/>
    </xf>
    <xf numFmtId="0" fontId="23" fillId="0" borderId="0" xfId="0" applyFont="1" applyAlignment="1" applyProtection="1">
      <alignment wrapText="1"/>
      <protection locked="0"/>
    </xf>
    <xf numFmtId="0" fontId="0" fillId="0" borderId="0" xfId="0" applyAlignment="1" applyProtection="1">
      <alignment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ColWidth="9.1796875"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9" t="s">
        <v>0</v>
      </c>
      <c r="C2" s="69"/>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70" t="s">
        <v>1</v>
      </c>
      <c r="C3" s="70"/>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71" t="s">
        <v>2</v>
      </c>
      <c r="C4" s="71"/>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8" t="s">
        <v>3</v>
      </c>
      <c r="C6" s="68"/>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2" t="s">
        <v>4</v>
      </c>
      <c r="C7" s="7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8" t="s">
        <v>5</v>
      </c>
      <c r="C9" s="68"/>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7" t="s">
        <v>6</v>
      </c>
      <c r="C10" s="67"/>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8" t="s">
        <v>7</v>
      </c>
      <c r="C12" s="68"/>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11</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12</v>
      </c>
      <c r="C15" s="33" t="s">
        <v>13</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14</v>
      </c>
      <c r="C16" s="33" t="s">
        <v>15</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16</v>
      </c>
      <c r="C17" s="33" t="s">
        <v>17</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18</v>
      </c>
      <c r="C18" s="33" t="s">
        <v>19</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20</v>
      </c>
      <c r="C20" s="35" t="s">
        <v>21</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topLeftCell="A9" workbookViewId="0">
      <selection activeCell="H13" sqref="H13"/>
    </sheetView>
  </sheetViews>
  <sheetFormatPr defaultColWidth="9.1796875"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5" t="s">
        <v>22</v>
      </c>
      <c r="E2" s="77" t="s">
        <v>23</v>
      </c>
      <c r="F2" s="78"/>
      <c r="G2" s="78"/>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6"/>
      <c r="E3" s="79" t="s">
        <v>24</v>
      </c>
      <c r="F3" s="80"/>
      <c r="G3" s="80"/>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2" t="s">
        <v>25</v>
      </c>
      <c r="E5" s="63"/>
      <c r="F5" s="63"/>
      <c r="G5" s="64"/>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9" t="s">
        <v>26</v>
      </c>
      <c r="E6" s="60"/>
      <c r="F6" s="60"/>
      <c r="G6" s="61"/>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27</v>
      </c>
      <c r="E8" s="3" t="s">
        <v>28</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29</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3" t="s">
        <v>30</v>
      </c>
      <c r="E11" s="74"/>
      <c r="F11" s="74"/>
      <c r="G11" s="74"/>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31</v>
      </c>
      <c r="C12" s="6" t="s">
        <v>32</v>
      </c>
      <c r="D12" s="6"/>
      <c r="E12" s="6" t="s">
        <v>33</v>
      </c>
      <c r="F12" s="20" t="s">
        <v>34</v>
      </c>
      <c r="G12" s="20" t="s">
        <v>35</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Spain</v>
      </c>
      <c r="C13" s="38">
        <f>$E$9</f>
        <v>2023</v>
      </c>
      <c r="D13" s="39" t="s">
        <v>36</v>
      </c>
      <c r="E13" s="40">
        <v>3434</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workbookViewId="0">
      <selection activeCell="E11" sqref="E11:E13"/>
    </sheetView>
  </sheetViews>
  <sheetFormatPr defaultColWidth="9.1796875"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6" t="s">
        <v>22</v>
      </c>
      <c r="E2" s="8" t="s">
        <v>23</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7"/>
      <c r="E3" s="9" t="s">
        <v>37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2" t="s">
        <v>25</v>
      </c>
      <c r="E5" s="64"/>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9" t="s">
        <v>38</v>
      </c>
      <c r="E6" s="61"/>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31</v>
      </c>
      <c r="C8" s="12" t="s">
        <v>32</v>
      </c>
      <c r="D8" s="65" t="s">
        <v>39</v>
      </c>
      <c r="E8" s="65"/>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Spain</v>
      </c>
      <c r="C9" s="14">
        <f>'Waste tobacco products collect.'!$E$9</f>
        <v>2023</v>
      </c>
      <c r="D9" s="13" t="s">
        <v>40</v>
      </c>
      <c r="E9" s="14" t="str">
        <f>IF('Waste tobacco products collect.'!$E$8="&lt; Please select &gt;","&lt; Please select in sheet ''Waste tobacco products collect'' &gt;",'Waste tobacco products collect.'!$E$8)</f>
        <v>Spain</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Spain</v>
      </c>
      <c r="C10" s="14">
        <f>'Waste tobacco products collect.'!$E$9</f>
        <v>2023</v>
      </c>
      <c r="D10" s="13" t="s">
        <v>41</v>
      </c>
      <c r="E10" s="43" t="s">
        <v>116</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Spain</v>
      </c>
      <c r="C11" s="14">
        <f>'Waste tobacco products collect.'!$E$9</f>
        <v>2023</v>
      </c>
      <c r="D11" s="13" t="s">
        <v>42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Spain</v>
      </c>
      <c r="C12" s="14">
        <f>'Waste tobacco products collect.'!$E$9</f>
        <v>2023</v>
      </c>
      <c r="D12" s="13" t="s">
        <v>43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Spain</v>
      </c>
      <c r="C13" s="14">
        <f>'Waste tobacco products collect.'!$E$9</f>
        <v>2023</v>
      </c>
      <c r="D13" s="13" t="s">
        <v>44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Spain</v>
      </c>
      <c r="C14" s="14">
        <f>'Waste tobacco products collect.'!$E$9</f>
        <v>2023</v>
      </c>
      <c r="D14" s="13" t="s">
        <v>45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Spain</v>
      </c>
      <c r="C15" s="14">
        <f>'Waste tobacco products collect.'!$E$9</f>
        <v>2023</v>
      </c>
      <c r="D15" s="13" t="s">
        <v>46</v>
      </c>
      <c r="E15" s="47">
        <v>45838</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Spain</v>
      </c>
      <c r="C16" s="14">
        <f>'Waste tobacco products collect.'!$E$9</f>
        <v>2023</v>
      </c>
      <c r="D16" s="13" t="s">
        <v>47</v>
      </c>
      <c r="E16" s="36" t="s">
        <v>48</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Spain</v>
      </c>
      <c r="C17" s="14">
        <f>'Waste tobacco products collect.'!$E$9</f>
        <v>2023</v>
      </c>
      <c r="D17" s="13" t="s">
        <v>49</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65" t="s">
        <v>50</v>
      </c>
      <c r="E20" s="65"/>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31</v>
      </c>
      <c r="C21" s="12" t="s">
        <v>32</v>
      </c>
      <c r="D21" s="15" t="s">
        <v>51</v>
      </c>
      <c r="E21" s="16" t="s">
        <v>52</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29.5" thickBot="1" x14ac:dyDescent="0.4">
      <c r="A22" s="42"/>
      <c r="B22" s="14" t="str">
        <f>IF('Waste tobacco products collect.'!$E$8="&lt; Please select &gt;","&lt; Not selected &gt;",'Waste tobacco products collect.'!$E$8)</f>
        <v>Spain</v>
      </c>
      <c r="C22" s="14">
        <f>'Waste tobacco products collect.'!$E$9</f>
        <v>2023</v>
      </c>
      <c r="D22" s="17" t="s">
        <v>116</v>
      </c>
      <c r="E22" s="17" t="s">
        <v>117</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x14ac:dyDescent="0.35">
      <c r="A23" s="42"/>
      <c r="B23" s="14" t="str">
        <f>IF('Waste tobacco products collect.'!$E$8="&lt; Please select &gt;","&lt; Not selected &gt;",'Waste tobacco products collect.'!$E$8)</f>
        <v>Spain</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Spain</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Spain</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Spain</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Spain</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11" workbookViewId="0">
      <selection activeCell="E19" sqref="E19"/>
    </sheetView>
  </sheetViews>
  <sheetFormatPr defaultColWidth="9.1796875"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6" t="s">
        <v>22</v>
      </c>
      <c r="E3" s="8" t="s">
        <v>23</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7"/>
      <c r="E4" s="9" t="s">
        <v>37</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2" t="s">
        <v>25</v>
      </c>
      <c r="E6" s="63"/>
      <c r="F6" s="6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9" t="s">
        <v>38</v>
      </c>
      <c r="E7" s="60"/>
      <c r="F7" s="61"/>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65" t="s">
        <v>53</v>
      </c>
      <c r="E10" s="65"/>
      <c r="F10" s="65"/>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6" t="s">
        <v>54</v>
      </c>
      <c r="E11" s="66"/>
      <c r="F11" s="66"/>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4" t="s">
        <v>55</v>
      </c>
      <c r="E13" s="54"/>
      <c r="F13" s="54"/>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5" t="s">
        <v>56</v>
      </c>
      <c r="E14" s="55"/>
      <c r="F14" s="55"/>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5" t="s">
        <v>57</v>
      </c>
      <c r="E15" s="55"/>
      <c r="F15" s="55"/>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5" t="s">
        <v>58</v>
      </c>
      <c r="E16" s="55"/>
      <c r="F16" s="5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8" t="s">
        <v>59</v>
      </c>
      <c r="E17" s="58"/>
      <c r="F17" s="58"/>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31</v>
      </c>
      <c r="C18" s="23" t="s">
        <v>32</v>
      </c>
      <c r="D18" s="25" t="s">
        <v>60</v>
      </c>
      <c r="E18" s="25" t="s">
        <v>61</v>
      </c>
      <c r="F18" s="25" t="s">
        <v>62</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203" x14ac:dyDescent="0.35">
      <c r="A19" s="42"/>
      <c r="B19" s="22" t="str">
        <f>IF('Waste tobacco products collect.'!$E$8="&lt; Please select &gt;","&lt; Not selected &gt;",'Waste tobacco products collect.'!$E$8)</f>
        <v>Spain</v>
      </c>
      <c r="C19" s="22">
        <f>'Waste tobacco products collect.'!$E$9</f>
        <v>2023</v>
      </c>
      <c r="D19" s="50" t="s">
        <v>122</v>
      </c>
      <c r="E19" s="50" t="s">
        <v>123</v>
      </c>
      <c r="F19" s="50" t="s">
        <v>121</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ht="72.5" x14ac:dyDescent="0.35">
      <c r="A20" s="42"/>
      <c r="B20" s="14" t="str">
        <f>IF('Waste tobacco products collect.'!$E$8="&lt; Please select &gt;","&lt; Not selected &gt;",'Waste tobacco products collect.'!$E$8)</f>
        <v>Spain</v>
      </c>
      <c r="C20" s="14">
        <f>'Waste tobacco products collect.'!$E$9</f>
        <v>2023</v>
      </c>
      <c r="D20" s="24" t="s">
        <v>119</v>
      </c>
      <c r="E20" s="24" t="s">
        <v>120</v>
      </c>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Spain</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54" t="s">
        <v>63</v>
      </c>
      <c r="E23" s="54"/>
      <c r="F23" s="5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5" t="s">
        <v>64</v>
      </c>
      <c r="E24" s="55"/>
      <c r="F24" s="5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5" t="s">
        <v>65</v>
      </c>
      <c r="E25" s="55"/>
      <c r="F25" s="55"/>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5" t="s">
        <v>66</v>
      </c>
      <c r="E26" s="55"/>
      <c r="F26" s="5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31</v>
      </c>
      <c r="C27" s="23" t="s">
        <v>32</v>
      </c>
      <c r="D27" s="25"/>
      <c r="E27" s="25" t="s">
        <v>67</v>
      </c>
      <c r="F27" s="25" t="s">
        <v>68</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Spain</v>
      </c>
      <c r="C28" s="22">
        <f>'Waste tobacco products collect.'!$E$9</f>
        <v>2023</v>
      </c>
      <c r="D28" s="7" t="s">
        <v>69</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Spain</v>
      </c>
      <c r="C29" s="14">
        <f>'Waste tobacco products collect.'!$E$9</f>
        <v>2023</v>
      </c>
      <c r="D29" s="7" t="s">
        <v>69</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Spain</v>
      </c>
      <c r="C30" s="14">
        <f>'Waste tobacco products collect.'!$E$9</f>
        <v>2023</v>
      </c>
      <c r="D30" s="7" t="s">
        <v>69</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3" sqref="D13"/>
    </sheetView>
  </sheetViews>
  <sheetFormatPr defaultColWidth="9.1796875"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81" t="s">
        <v>22</v>
      </c>
      <c r="D3" s="8" t="s">
        <v>23</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2"/>
      <c r="D4" s="9" t="s">
        <v>37</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25</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38</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70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31</v>
      </c>
      <c r="C10" s="12" t="s">
        <v>32</v>
      </c>
      <c r="D10" s="34" t="s">
        <v>71</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101.5" x14ac:dyDescent="0.35">
      <c r="A11" s="42"/>
      <c r="B11" s="14" t="str">
        <f>IF('Waste tobacco products collect.'!$E$8="&lt; Please select &gt;","&lt; Not selected &gt;",'Waste tobacco products collect.'!$E$8)</f>
        <v>Spain</v>
      </c>
      <c r="C11" s="14">
        <f>'Waste tobacco products collect.'!$E$9</f>
        <v>2023</v>
      </c>
      <c r="D11" s="50" t="s">
        <v>115</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Spain</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Spain</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Spain</v>
      </c>
      <c r="C14" s="14">
        <f>'Waste tobacco products collect.'!$E$9</f>
        <v>2023</v>
      </c>
      <c r="D14" s="51"/>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Spain</v>
      </c>
      <c r="C15" s="14">
        <f>'Waste tobacco products collect.'!$E$9</f>
        <v>2023</v>
      </c>
      <c r="D15" s="53"/>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Spain</v>
      </c>
      <c r="C16" s="14">
        <f>'Waste tobacco products collect.'!$E$9</f>
        <v>2023</v>
      </c>
      <c r="D16" s="53"/>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Spain</v>
      </c>
      <c r="C17" s="14">
        <f>'Waste tobacco products collect.'!$E$9</f>
        <v>2023</v>
      </c>
      <c r="D17" s="5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 D12 D13"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D28" sqref="D28:F28"/>
    </sheetView>
  </sheetViews>
  <sheetFormatPr defaultColWidth="9.1796875"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81" t="s">
        <v>22</v>
      </c>
      <c r="D3" s="8" t="s">
        <v>23</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2"/>
      <c r="D4" s="9" t="s">
        <v>37</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5" t="s">
        <v>25</v>
      </c>
      <c r="E6" s="96"/>
      <c r="F6" s="97"/>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8" t="s">
        <v>38</v>
      </c>
      <c r="E7" s="99"/>
      <c r="F7" s="100"/>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91" t="s">
        <v>72</v>
      </c>
      <c r="E11" s="92"/>
      <c r="F11" s="9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3" t="s">
        <v>73</v>
      </c>
      <c r="E12" s="94"/>
      <c r="F12" s="94"/>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31</v>
      </c>
      <c r="C13" s="28" t="s">
        <v>32</v>
      </c>
      <c r="D13" s="29" t="s">
        <v>74</v>
      </c>
      <c r="E13" s="29" t="s">
        <v>75</v>
      </c>
      <c r="F13" s="30" t="s">
        <v>76</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Spain</v>
      </c>
      <c r="C14" s="14">
        <f>'Waste tobacco products collect.'!$E$9</f>
        <v>2023</v>
      </c>
      <c r="D14" s="44" t="s">
        <v>77</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Spain</v>
      </c>
      <c r="C15" s="14">
        <f>'Waste tobacco products collect.'!$E$9</f>
        <v>2023</v>
      </c>
      <c r="D15" s="44" t="s">
        <v>77</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Spain</v>
      </c>
      <c r="C16" s="14">
        <f>'Waste tobacco products collect.'!$E$9</f>
        <v>2023</v>
      </c>
      <c r="D16" s="44" t="s">
        <v>77</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Spain</v>
      </c>
      <c r="C17" s="14">
        <f>'Waste tobacco products collect.'!$E$9</f>
        <v>2023</v>
      </c>
      <c r="D17" s="44" t="s">
        <v>77</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Spain</v>
      </c>
      <c r="C18" s="14">
        <f>'Waste tobacco products collect.'!$E$9</f>
        <v>2023</v>
      </c>
      <c r="D18" s="44" t="s">
        <v>77</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Spain</v>
      </c>
      <c r="C19" s="14">
        <f>'Waste tobacco products collect.'!$E$9</f>
        <v>2023</v>
      </c>
      <c r="D19" s="44" t="s">
        <v>77</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5" t="s">
        <v>78</v>
      </c>
      <c r="E23" s="86"/>
      <c r="F23" s="86"/>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31</v>
      </c>
      <c r="C24" s="12" t="s">
        <v>32</v>
      </c>
      <c r="D24" s="87" t="s">
        <v>79</v>
      </c>
      <c r="E24" s="88"/>
      <c r="F24" s="88"/>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Spain</v>
      </c>
      <c r="C25" s="14">
        <f>'Waste tobacco products collect.'!$E$9</f>
        <v>2023</v>
      </c>
      <c r="D25" s="89" t="s">
        <v>118</v>
      </c>
      <c r="E25" s="90"/>
      <c r="F25" s="90"/>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Spain</v>
      </c>
      <c r="C26" s="14">
        <f>'Waste tobacco products collect.'!$E$9</f>
        <v>2023</v>
      </c>
      <c r="D26" s="83"/>
      <c r="E26" s="84"/>
      <c r="F26" s="84"/>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Spain</v>
      </c>
      <c r="C27" s="14">
        <f>'Waste tobacco products collect.'!$E$9</f>
        <v>2023</v>
      </c>
      <c r="D27" s="83"/>
      <c r="E27" s="84"/>
      <c r="F27" s="84"/>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Spain</v>
      </c>
      <c r="C28" s="14">
        <f>'Waste tobacco products collect.'!$E$9</f>
        <v>2023</v>
      </c>
      <c r="D28" s="83"/>
      <c r="E28" s="84"/>
      <c r="F28" s="8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Spain</v>
      </c>
      <c r="C29" s="14">
        <f>'Waste tobacco products collect.'!$E$9</f>
        <v>2023</v>
      </c>
      <c r="D29" s="83"/>
      <c r="E29" s="84"/>
      <c r="F29" s="8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ColWidth="9.1796875" defaultRowHeight="14.5" x14ac:dyDescent="0.35"/>
  <cols>
    <col min="1" max="2" width="15.54296875" bestFit="1" customWidth="1"/>
    <col min="3" max="3" width="29.453125" bestFit="1" customWidth="1"/>
  </cols>
  <sheetData>
    <row r="1" spans="1:3" x14ac:dyDescent="0.35">
      <c r="A1" s="4" t="s">
        <v>80</v>
      </c>
      <c r="B1" s="4" t="s">
        <v>81</v>
      </c>
      <c r="C1" s="4" t="s">
        <v>82</v>
      </c>
    </row>
    <row r="2" spans="1:3" x14ac:dyDescent="0.35">
      <c r="A2" s="5" t="s">
        <v>77</v>
      </c>
      <c r="B2" s="5" t="s">
        <v>77</v>
      </c>
      <c r="C2" s="5" t="s">
        <v>77</v>
      </c>
    </row>
    <row r="3" spans="1:3" x14ac:dyDescent="0.35">
      <c r="A3" t="s">
        <v>83</v>
      </c>
      <c r="B3" t="s">
        <v>84</v>
      </c>
      <c r="C3" s="5" t="s">
        <v>85</v>
      </c>
    </row>
    <row r="4" spans="1:3" x14ac:dyDescent="0.35">
      <c r="A4" t="s">
        <v>86</v>
      </c>
      <c r="B4" t="s">
        <v>87</v>
      </c>
      <c r="C4" s="5" t="s">
        <v>12</v>
      </c>
    </row>
    <row r="5" spans="1:3" x14ac:dyDescent="0.35">
      <c r="A5" t="s">
        <v>88</v>
      </c>
      <c r="C5" s="5" t="s">
        <v>14</v>
      </c>
    </row>
    <row r="6" spans="1:3" x14ac:dyDescent="0.35">
      <c r="A6" t="s">
        <v>89</v>
      </c>
      <c r="C6" s="5" t="s">
        <v>16</v>
      </c>
    </row>
    <row r="7" spans="1:3" x14ac:dyDescent="0.35">
      <c r="A7" t="s">
        <v>90</v>
      </c>
    </row>
    <row r="8" spans="1:3" x14ac:dyDescent="0.35">
      <c r="A8" t="s">
        <v>91</v>
      </c>
    </row>
    <row r="9" spans="1:3" x14ac:dyDescent="0.35">
      <c r="A9" t="s">
        <v>92</v>
      </c>
    </row>
    <row r="10" spans="1:3" x14ac:dyDescent="0.35">
      <c r="A10" t="s">
        <v>93</v>
      </c>
    </row>
    <row r="11" spans="1:3" x14ac:dyDescent="0.35">
      <c r="A11" t="s">
        <v>94</v>
      </c>
    </row>
    <row r="12" spans="1:3" x14ac:dyDescent="0.35">
      <c r="A12" t="s">
        <v>95</v>
      </c>
    </row>
    <row r="13" spans="1:3" x14ac:dyDescent="0.35">
      <c r="A13" t="s">
        <v>96</v>
      </c>
    </row>
    <row r="14" spans="1:3" x14ac:dyDescent="0.35">
      <c r="A14" t="s">
        <v>97</v>
      </c>
    </row>
    <row r="15" spans="1:3" x14ac:dyDescent="0.35">
      <c r="A15" t="s">
        <v>98</v>
      </c>
    </row>
    <row r="16" spans="1:3" x14ac:dyDescent="0.35">
      <c r="A16" t="s">
        <v>99</v>
      </c>
    </row>
    <row r="17" spans="1:1" x14ac:dyDescent="0.35">
      <c r="A17" t="s">
        <v>100</v>
      </c>
    </row>
    <row r="18" spans="1:1" x14ac:dyDescent="0.35">
      <c r="A18" t="s">
        <v>101</v>
      </c>
    </row>
    <row r="19" spans="1:1" x14ac:dyDescent="0.35">
      <c r="A19" t="s">
        <v>102</v>
      </c>
    </row>
    <row r="20" spans="1:1" x14ac:dyDescent="0.35">
      <c r="A20" t="s">
        <v>103</v>
      </c>
    </row>
    <row r="21" spans="1:1" x14ac:dyDescent="0.35">
      <c r="A21" t="s">
        <v>104</v>
      </c>
    </row>
    <row r="22" spans="1:1" x14ac:dyDescent="0.35">
      <c r="A22" t="s">
        <v>105</v>
      </c>
    </row>
    <row r="23" spans="1:1" x14ac:dyDescent="0.35">
      <c r="A23" t="s">
        <v>106</v>
      </c>
    </row>
    <row r="24" spans="1:1" x14ac:dyDescent="0.35">
      <c r="A24" t="s">
        <v>107</v>
      </c>
    </row>
    <row r="25" spans="1:1" x14ac:dyDescent="0.35">
      <c r="A25" t="s">
        <v>108</v>
      </c>
    </row>
    <row r="26" spans="1:1" x14ac:dyDescent="0.35">
      <c r="A26" t="s">
        <v>109</v>
      </c>
    </row>
    <row r="27" spans="1:1" x14ac:dyDescent="0.35">
      <c r="A27" t="s">
        <v>110</v>
      </c>
    </row>
    <row r="28" spans="1:1" x14ac:dyDescent="0.35">
      <c r="A28" t="s">
        <v>111</v>
      </c>
    </row>
    <row r="29" spans="1:1" x14ac:dyDescent="0.35">
      <c r="A29" t="s">
        <v>112</v>
      </c>
    </row>
    <row r="30" spans="1:1" x14ac:dyDescent="0.35">
      <c r="A30" t="s">
        <v>113</v>
      </c>
    </row>
    <row r="31" spans="1:1" x14ac:dyDescent="0.35">
      <c r="A31" t="s">
        <v>28</v>
      </c>
    </row>
    <row r="32" spans="1:1" x14ac:dyDescent="0.35">
      <c r="A32" t="s">
        <v>114</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c9c33dba-db0d-4a74-b592-c38eda568357"/>
    <ds:schemaRef ds:uri="http://purl.org/dc/terms/"/>
    <ds:schemaRef ds:uri="http://www.w3.org/XML/1998/namespace"/>
    <ds:schemaRef ds:uri="http://purl.org/dc/elements/1.1/"/>
    <ds:schemaRef ds:uri="http://schemas.openxmlformats.org/package/2006/metadata/core-properties"/>
    <ds:schemaRef ds:uri="d77ef12a-055c-4d30-a672-60da8145e757"/>
  </ds:schemaRefs>
</ds:datastoreItem>
</file>

<file path=customXml/itemProps3.xml><?xml version="1.0" encoding="utf-8"?>
<ds:datastoreItem xmlns:ds="http://schemas.openxmlformats.org/officeDocument/2006/customXml" ds:itemID="{71AA767B-F9C8-487E-B029-D94CDF4405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2026-04-17T09:25:33Z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